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42" i="1" l="1"/>
  <c r="D55" i="1"/>
  <c r="D43" i="1" l="1"/>
  <c r="D29" i="1"/>
  <c r="D47" i="1"/>
  <c r="D37" i="1"/>
  <c r="D33" i="1"/>
  <c r="D54" i="1"/>
  <c r="D28" i="1"/>
  <c r="D32" i="1"/>
  <c r="D36" i="1"/>
  <c r="D41" i="1"/>
  <c r="D46" i="1"/>
  <c r="D51" i="1"/>
  <c r="D27" i="1"/>
  <c r="D31" i="1"/>
  <c r="D35" i="1"/>
  <c r="D39" i="1"/>
  <c r="D45" i="1"/>
  <c r="D50" i="1"/>
  <c r="D56" i="1"/>
  <c r="D30" i="1"/>
  <c r="D34" i="1"/>
  <c r="D38" i="1"/>
  <c r="D44" i="1"/>
  <c r="D49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<sst xmlns="http://schemas.openxmlformats.org/spreadsheetml/2006/main" count="85" uniqueCount="66">
  <si>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</si>
  <si>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</si>
  <si>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</si>
  <si>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</si>
  <si>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</si>
  <si>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</si>
  <si>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</si>
  <si>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</si>
  <si>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</si>
  <si>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</si>
  <si>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</si>
  <si>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</si>
  <si>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</si>
  <si>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</si>
  <si>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</si>
  <si>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</si>
  <si>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</si>
  <si>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</si>
  <si>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</si>
  <si>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</si>
  <si>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</si>
  <si>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</si>
  <si>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</si>
  <si>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</si>
  <si>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</si>
  <si>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</si>
  <si>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</si>
  <si>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</si>
  <si>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</si>
  <si>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</si>
  <si>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</si>
  <si>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</si>
  <si>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</si>
  <si>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</si>
  <si>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</si>
  <si>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</si>
  <si>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</si>
  <si>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</si>
  <si>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</si>
  <si>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</si>
  <si>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</si>
  <si>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</si>
  <si>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</si>
  <si>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</si>
  <si>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</si>
  <si>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</si>
  <si>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</si>
  <si>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</si>
  <si>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</si>
  <si>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</si>
  <si>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</si>
  <si>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</si>
  <si>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</t>
  </si>
  <si>
    <t>1995</t>
  </si>
  <si>
    <t>Приложение № 1</t>
  </si>
  <si>
    <t>пеноблок</t>
  </si>
  <si>
    <t xml:space="preserve"> муниципального округа "Ухта" </t>
  </si>
  <si>
    <t>к постановлению администрации</t>
  </si>
  <si>
    <t xml:space="preserve">г.Ухта, пст Кэмдин </t>
  </si>
  <si>
    <t>Стоимость на 1 кв. метр общей площади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</si>
  <si>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</si>
  <si>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</si>
  <si>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                                               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</si>
  <si>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                                           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</si>
  <si>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                                                     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</si>
  <si>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                                                 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</si>
</sst>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4.28515625" style="6" customWidth="1"/>
    <col min="4" max="4" width="14.140625" style="11" customWidth="1"/>
    <col min="5" max="5" width="25.5703125" style="11" customWidth="1"/>
    <col min="6" max="7" width="9.140625" hidden="1" customWidth="1"/>
  </cols>
  <sheetData>
    <row r="1" spans="2:9" ht="0.75" customHeight="1" x14ac:dyDescent="0.25">
      <c r="C1" s="30"/>
      <c r="D1" s="30"/>
      <c r="E1" s="30"/>
    </row>
    <row r="2" spans="2:9" ht="11.25" hidden="1" customHeight="1" x14ac:dyDescent="0.25">
      <c r="B2" s="30"/>
      <c r="C2" s="30"/>
      <c r="D2" s="30"/>
      <c r="E2" s="30"/>
    </row>
    <row r="3" spans="2:9" ht="5.25" hidden="1" customHeight="1" x14ac:dyDescent="0.25">
      <c r="B3" s="30"/>
      <c r="C3" s="30"/>
      <c r="D3" s="30"/>
      <c r="E3" s="30"/>
      <c r="G3" s="31"/>
      <c r="H3" s="31"/>
      <c r="I3" s="31"/>
    </row>
    <row r="4" spans="2:9" ht="15.75" hidden="1" customHeight="1" x14ac:dyDescent="0.25">
      <c r="B4" s="30"/>
      <c r="C4" s="30"/>
      <c r="D4" s="30"/>
      <c r="E4" s="30"/>
    </row>
    <row r="5" spans="2:9" ht="18.75" x14ac:dyDescent="0.3">
      <c r="D5" s="33" t="s">
        <v>54</v>
      </c>
      <c r="E5" s="33"/>
    </row>
    <row r="6" spans="2:9" ht="18.75" x14ac:dyDescent="0.3">
      <c r="D6" s="33" t="s">
        <v>57</v>
      </c>
      <c r="E6" s="33"/>
    </row>
    <row r="7" spans="2:9" ht="18.75" x14ac:dyDescent="0.3">
      <c r="D7" s="33" t="s">
        <v>56</v>
      </c>
      <c r="E7" s="33"/>
    </row>
    <row r="8" spans="2:9" ht="18" customHeight="1" x14ac:dyDescent="0.3">
      <c r="D8" s="33" t="s">
        <v>61</v>
      </c>
      <c r="E8" s="33"/>
    </row>
    <row r="9" spans="2:9" ht="18.75" customHeight="1" x14ac:dyDescent="0.25">
      <c r="D9" s="10"/>
      <c r="E9" s="16"/>
    </row>
    <row r="10" spans="2:9" x14ac:dyDescent="0.25">
      <c r="B10" s="24" t="s">
        <v>32</v>
      </c>
      <c r="C10" s="20" t="s">
        <v>58</v>
      </c>
      <c r="E10" s="17"/>
      <c r="F10" s="3"/>
      <c r="G10" s="1"/>
    </row>
    <row r="11" spans="2:9" x14ac:dyDescent="0.25">
      <c r="B11" s="24" t="s">
        <v>33</v>
      </c>
      <c r="C11" s="21" t="s">
        <v>52</v>
      </c>
      <c r="E11" s="18"/>
      <c r="F11" s="4"/>
      <c r="G11" s="2"/>
    </row>
    <row r="12" spans="2:9" x14ac:dyDescent="0.25">
      <c r="B12" s="24" t="s">
        <v>34</v>
      </c>
      <c r="C12" s="22" t="s">
        <v>53</v>
      </c>
      <c r="E12" s="18"/>
      <c r="F12" s="4"/>
      <c r="G12" s="2"/>
    </row>
    <row r="13" spans="2:9" x14ac:dyDescent="0.25">
      <c r="B13" s="24" t="s">
        <v>35</v>
      </c>
      <c r="C13" s="23" t="s">
        <v>55</v>
      </c>
      <c r="E13" s="17"/>
      <c r="F13" s="3"/>
      <c r="G13" s="1"/>
    </row>
    <row r="14" spans="2:9" x14ac:dyDescent="0.25">
      <c r="B14" s="24" t="s">
        <v>36</v>
      </c>
      <c r="C14" s="23">
        <v>1</v>
      </c>
      <c r="E14" s="17"/>
      <c r="F14" s="3"/>
      <c r="G14" s="1"/>
    </row>
    <row r="15" spans="2:9" x14ac:dyDescent="0.25">
      <c r="B15" s="24" t="s">
        <v>37</v>
      </c>
      <c r="C15" s="23">
        <v>1</v>
      </c>
      <c r="E15" s="17"/>
      <c r="F15" s="3"/>
      <c r="G15" s="1"/>
    </row>
    <row r="16" spans="2:9" x14ac:dyDescent="0.25">
      <c r="B16" s="24" t="s">
        <v>38</v>
      </c>
      <c r="C16" s="23">
        <v>1</v>
      </c>
      <c r="E16" s="17"/>
      <c r="F16" s="3"/>
      <c r="G16" s="1"/>
    </row>
    <row r="17" spans="1:9" x14ac:dyDescent="0.25">
      <c r="B17" s="24" t="s">
        <v>39</v>
      </c>
      <c r="C17" s="23">
        <v>129.4</v>
      </c>
      <c r="E17" s="17"/>
      <c r="F17" s="3"/>
      <c r="G17" s="1"/>
    </row>
    <row r="18" spans="1:9" x14ac:dyDescent="0.25">
      <c r="B18" s="24" t="s">
        <v>40</v>
      </c>
      <c r="C18" s="23">
        <v>129.4</v>
      </c>
      <c r="E18" s="17"/>
      <c r="F18" s="3"/>
      <c r="G18" s="1"/>
    </row>
    <row r="19" spans="1:9" x14ac:dyDescent="0.25">
      <c r="B19" s="24" t="s">
        <v>41</v>
      </c>
      <c r="C19" s="23">
        <v>0</v>
      </c>
      <c r="E19" s="17"/>
      <c r="F19" s="3"/>
      <c r="G19" s="1"/>
    </row>
    <row r="20" spans="1:9" ht="16.5" customHeight="1" x14ac:dyDescent="0.25">
      <c r="B20" s="24" t="s">
        <v>42</v>
      </c>
      <c r="C20" s="23">
        <v>0</v>
      </c>
      <c r="E20" s="17"/>
      <c r="F20" s="3"/>
      <c r="G20" s="1"/>
    </row>
    <row r="21" spans="1:9" x14ac:dyDescent="0.25">
      <c r="D21" s="10"/>
      <c r="E21" s="10"/>
    </row>
    <row r="22" spans="1:9" ht="0.75" customHeight="1" x14ac:dyDescent="0.25">
      <c r="D22" s="10"/>
      <c r="E22" s="10"/>
    </row>
    <row r="23" spans="1:9" ht="29.25" customHeight="1" x14ac:dyDescent="0.25">
      <c r="A23" s="39" t="s">
        <v>51</v>
      </c>
      <c r="B23" s="40"/>
      <c r="C23" s="40"/>
      <c r="D23" s="40"/>
      <c r="E23" s="40"/>
    </row>
    <row r="24" spans="1:9" ht="3" hidden="1" customHeight="1" thickBot="1" x14ac:dyDescent="0.3">
      <c r="D24" s="10"/>
      <c r="E24" s="10"/>
    </row>
    <row r="25" spans="1:9" ht="49.5" customHeight="1" x14ac:dyDescent="0.25">
      <c r="A25" s="7" t="s">
        <v>46</v>
      </c>
      <c r="B25" s="32" t="s">
        <v>30</v>
      </c>
      <c r="C25" s="32" t="s">
        <v>29</v>
      </c>
      <c r="D25" s="12" t="s">
        <v>31</v>
      </c>
      <c r="E25" s="26" t="s">
        <v>59</v>
      </c>
    </row>
    <row r="26" spans="1:9" ht="49.5" hidden="1" customHeight="1" thickBot="1" x14ac:dyDescent="0.3">
      <c r="A26" s="7"/>
      <c r="B26" s="32"/>
      <c r="C26" s="32"/>
      <c r="D26" s="13"/>
      <c r="E26" s="13"/>
    </row>
    <row r="27" spans="1:9" ht="48.75" customHeight="1" x14ac:dyDescent="0.25">
      <c r="A27" s="8">
        <v>1</v>
      </c>
      <c r="B27" s="12" t="s">
        <v>0</v>
      </c>
      <c r="C27" s="12" t="s">
        <v>47</v>
      </c>
      <c r="D27" s="14">
        <f>E27*C17*12</f>
        <v>2636.34384</v>
      </c>
      <c r="E27" s="25">
        <v>1.6978</v>
      </c>
      <c r="I27" s="5"/>
    </row>
    <row r="28" spans="1:9" x14ac:dyDescent="0.25">
      <c r="A28" s="8">
        <v>2</v>
      </c>
      <c r="B28" s="27" t="s">
        <v>1</v>
      </c>
      <c r="C28" s="12" t="s">
        <v>48</v>
      </c>
      <c r="D28" s="14">
        <f>E28*12*C17</f>
        <v>780.28199999999993</v>
      </c>
      <c r="E28" s="25">
        <v>0.50249999999999995</v>
      </c>
    </row>
    <row r="29" spans="1:9" ht="25.5" x14ac:dyDescent="0.25">
      <c r="A29" s="8">
        <v>3</v>
      </c>
      <c r="B29" s="27" t="s">
        <v>2</v>
      </c>
      <c r="C29" s="12" t="s">
        <v>47</v>
      </c>
      <c r="D29" s="14">
        <f>E29*C17*12</f>
        <v>1622.36544</v>
      </c>
      <c r="E29" s="25">
        <v>1.0448</v>
      </c>
    </row>
    <row r="30" spans="1:9" ht="25.5" x14ac:dyDescent="0.25">
      <c r="A30" s="9">
        <v>4</v>
      </c>
      <c r="B30" s="28" t="s">
        <v>3</v>
      </c>
      <c r="C30" s="12" t="s">
        <v>47</v>
      </c>
      <c r="D30" s="14">
        <f>E30*C17*12</f>
        <v>0</v>
      </c>
      <c r="E30" s="25">
        <v>0</v>
      </c>
    </row>
    <row r="31" spans="1:9" ht="25.5" x14ac:dyDescent="0.25">
      <c r="A31" s="9">
        <v>5</v>
      </c>
      <c r="B31" s="28" t="s">
        <v>4</v>
      </c>
      <c r="C31" s="12" t="s">
        <v>47</v>
      </c>
      <c r="D31" s="14">
        <f>E31*12*C17</f>
        <v>527.33088000000009</v>
      </c>
      <c r="E31" s="25">
        <v>0.33960000000000001</v>
      </c>
    </row>
    <row r="32" spans="1:9" ht="38.25" x14ac:dyDescent="0.25">
      <c r="A32" s="9">
        <v>6</v>
      </c>
      <c r="B32" s="28" t="s">
        <v>5</v>
      </c>
      <c r="C32" s="12" t="s">
        <v>47</v>
      </c>
      <c r="D32" s="14">
        <f>E32*C17*12</f>
        <v>176.55336</v>
      </c>
      <c r="E32" s="25">
        <v>0.1137</v>
      </c>
    </row>
    <row r="33" spans="1:5" ht="25.5" x14ac:dyDescent="0.25">
      <c r="A33" s="9">
        <v>7</v>
      </c>
      <c r="B33" s="28" t="s">
        <v>6</v>
      </c>
      <c r="C33" s="12" t="s">
        <v>47</v>
      </c>
      <c r="D33" s="14">
        <f>E33*C17*12</f>
        <v>2562.7411200000001</v>
      </c>
      <c r="E33" s="25">
        <v>1.6504000000000001</v>
      </c>
    </row>
    <row r="34" spans="1:5" ht="25.5" x14ac:dyDescent="0.25">
      <c r="A34" s="8">
        <v>8</v>
      </c>
      <c r="B34" s="27" t="s">
        <v>7</v>
      </c>
      <c r="C34" s="12" t="s">
        <v>47</v>
      </c>
      <c r="D34" s="14">
        <f>E34*12*C17</f>
        <v>225.9324</v>
      </c>
      <c r="E34" s="25">
        <v>0.14549999999999999</v>
      </c>
    </row>
    <row r="35" spans="1:5" ht="25.5" x14ac:dyDescent="0.25">
      <c r="A35" s="8">
        <v>9</v>
      </c>
      <c r="B35" s="27" t="s">
        <v>8</v>
      </c>
      <c r="C35" s="12" t="s">
        <v>47</v>
      </c>
      <c r="D35" s="14">
        <f>E35*12*C17</f>
        <v>4555.1387999999997</v>
      </c>
      <c r="E35" s="25">
        <v>2.9335</v>
      </c>
    </row>
    <row r="36" spans="1:5" ht="25.5" x14ac:dyDescent="0.25">
      <c r="A36" s="8">
        <v>10</v>
      </c>
      <c r="B36" s="27" t="s">
        <v>9</v>
      </c>
      <c r="C36" s="12" t="s">
        <v>47</v>
      </c>
      <c r="D36" s="14">
        <f>E36*12*C17</f>
        <v>5625.3285599999999</v>
      </c>
      <c r="E36" s="25">
        <v>3.6227</v>
      </c>
    </row>
    <row r="37" spans="1:5" ht="25.5" x14ac:dyDescent="0.25">
      <c r="A37" s="8">
        <v>11</v>
      </c>
      <c r="B37" s="27" t="s">
        <v>10</v>
      </c>
      <c r="C37" s="12" t="s">
        <v>47</v>
      </c>
      <c r="D37" s="14">
        <f>E37*12*C17</f>
        <v>462.26856000000004</v>
      </c>
      <c r="E37" s="25">
        <v>0.29770000000000002</v>
      </c>
    </row>
    <row r="38" spans="1:5" ht="38.25" x14ac:dyDescent="0.25">
      <c r="A38" s="8">
        <v>12</v>
      </c>
      <c r="B38" s="27" t="s">
        <v>11</v>
      </c>
      <c r="C38" s="12" t="s">
        <v>47</v>
      </c>
      <c r="D38" s="14">
        <f>E38*12*C17</f>
        <v>284.78352000000001</v>
      </c>
      <c r="E38" s="25">
        <v>0.18340000000000001</v>
      </c>
    </row>
    <row r="39" spans="1:5" ht="51" x14ac:dyDescent="0.25">
      <c r="A39" s="8">
        <v>13</v>
      </c>
      <c r="B39" s="27" t="s">
        <v>12</v>
      </c>
      <c r="C39" s="12" t="s">
        <v>47</v>
      </c>
      <c r="D39" s="14">
        <f>E39*12*C17</f>
        <v>904.35072000000014</v>
      </c>
      <c r="E39" s="25">
        <v>0.58240000000000003</v>
      </c>
    </row>
    <row r="40" spans="1:5" ht="25.5" x14ac:dyDescent="0.25">
      <c r="A40" s="8">
        <v>14</v>
      </c>
      <c r="B40" s="27" t="s">
        <v>13</v>
      </c>
      <c r="C40" s="12" t="s">
        <v>48</v>
      </c>
      <c r="D40" s="14">
        <v>0</v>
      </c>
      <c r="E40" s="25">
        <v>0</v>
      </c>
    </row>
    <row r="41" spans="1:5" ht="153" x14ac:dyDescent="0.25">
      <c r="A41" s="8">
        <v>15</v>
      </c>
      <c r="B41" s="27" t="s">
        <v>14</v>
      </c>
      <c r="C41" s="29" t="s">
        <v>62</v>
      </c>
      <c r="D41" s="14">
        <f>E41*12*C17</f>
        <v>4701.2572800000007</v>
      </c>
      <c r="E41" s="25">
        <v>3.0276000000000001</v>
      </c>
    </row>
    <row r="42" spans="1:5" ht="25.5" x14ac:dyDescent="0.25">
      <c r="A42" s="8">
        <v>16</v>
      </c>
      <c r="B42" s="27" t="s">
        <v>15</v>
      </c>
      <c r="C42" s="12" t="s">
        <v>45</v>
      </c>
      <c r="D42" s="14">
        <f>E42*12*C17</f>
        <v>5593.6514400000005</v>
      </c>
      <c r="E42" s="25">
        <v>3.6023000000000001</v>
      </c>
    </row>
    <row r="43" spans="1:5" ht="38.25" x14ac:dyDescent="0.25">
      <c r="A43" s="8">
        <v>17</v>
      </c>
      <c r="B43" s="27" t="s">
        <v>16</v>
      </c>
      <c r="C43" s="12" t="s">
        <v>48</v>
      </c>
      <c r="D43" s="14">
        <f>E43*12*C17</f>
        <v>0</v>
      </c>
      <c r="E43" s="25">
        <v>0</v>
      </c>
    </row>
    <row r="44" spans="1:5" ht="51" x14ac:dyDescent="0.25">
      <c r="A44" s="8">
        <v>18</v>
      </c>
      <c r="B44" s="27" t="s">
        <v>17</v>
      </c>
      <c r="C44" s="12" t="s">
        <v>48</v>
      </c>
      <c r="D44" s="14">
        <f>E44*12*C17</f>
        <v>0</v>
      </c>
      <c r="E44" s="25">
        <v>0</v>
      </c>
    </row>
    <row r="45" spans="1:5" ht="38.25" x14ac:dyDescent="0.25">
      <c r="A45" s="8">
        <v>19</v>
      </c>
      <c r="B45" s="27" t="s">
        <v>18</v>
      </c>
      <c r="C45" s="12" t="s">
        <v>48</v>
      </c>
      <c r="D45" s="14">
        <f>E45*12*C17</f>
        <v>0</v>
      </c>
      <c r="E45" s="25">
        <v>0</v>
      </c>
    </row>
    <row r="46" spans="1:5" ht="51" x14ac:dyDescent="0.25">
      <c r="A46" s="8">
        <v>20</v>
      </c>
      <c r="B46" s="27" t="s">
        <v>19</v>
      </c>
      <c r="C46" s="12" t="s">
        <v>48</v>
      </c>
      <c r="D46" s="14">
        <f>E46*12*C17</f>
        <v>3588.5208000000002</v>
      </c>
      <c r="E46" s="25">
        <v>2.3109999999999999</v>
      </c>
    </row>
    <row r="47" spans="1:5" ht="38.25" x14ac:dyDescent="0.25">
      <c r="A47" s="8">
        <v>21</v>
      </c>
      <c r="B47" s="27" t="s">
        <v>20</v>
      </c>
      <c r="C47" s="12" t="s">
        <v>48</v>
      </c>
      <c r="D47" s="14">
        <f>E47*12*C17</f>
        <v>6147.2246400000004</v>
      </c>
      <c r="E47" s="25">
        <v>3.9588000000000001</v>
      </c>
    </row>
    <row r="48" spans="1:5" ht="127.5" x14ac:dyDescent="0.25">
      <c r="A48" s="8">
        <v>22</v>
      </c>
      <c r="B48" s="27" t="s">
        <v>21</v>
      </c>
      <c r="C48" s="12" t="s">
        <v>49</v>
      </c>
      <c r="D48" s="14">
        <v>0</v>
      </c>
      <c r="E48" s="25">
        <v>0</v>
      </c>
    </row>
    <row r="49" spans="1:5" ht="108" customHeight="1" x14ac:dyDescent="0.25">
      <c r="A49" s="8">
        <v>23</v>
      </c>
      <c r="B49" s="27" t="s">
        <v>22</v>
      </c>
      <c r="C49" s="29" t="s">
        <v>63</v>
      </c>
      <c r="D49" s="14">
        <f>E49*12*C17</f>
        <v>1444.4145599999999</v>
      </c>
      <c r="E49" s="25">
        <v>0.93020000000000003</v>
      </c>
    </row>
    <row r="50" spans="1:5" ht="107.25" customHeight="1" x14ac:dyDescent="0.25">
      <c r="A50" s="8">
        <v>24</v>
      </c>
      <c r="B50" s="27" t="s">
        <v>23</v>
      </c>
      <c r="C50" s="29" t="s">
        <v>64</v>
      </c>
      <c r="D50" s="14">
        <f>E50*12*C17</f>
        <v>1741.62048</v>
      </c>
      <c r="E50" s="25">
        <v>1.1215999999999999</v>
      </c>
    </row>
    <row r="51" spans="1:5" ht="108.75" customHeight="1" x14ac:dyDescent="0.25">
      <c r="A51" s="8">
        <v>25</v>
      </c>
      <c r="B51" s="27" t="s">
        <v>24</v>
      </c>
      <c r="C51" s="29" t="s">
        <v>65</v>
      </c>
      <c r="D51" s="14">
        <f>E51*12*C17</f>
        <v>1058.3884800000001</v>
      </c>
      <c r="E51" s="25">
        <v>0.68159999999999998</v>
      </c>
    </row>
    <row r="52" spans="1:5" ht="25.5" x14ac:dyDescent="0.25">
      <c r="A52" s="8">
        <v>26</v>
      </c>
      <c r="B52" s="27" t="s">
        <v>25</v>
      </c>
      <c r="C52" s="12"/>
      <c r="D52" s="14">
        <v>0</v>
      </c>
      <c r="E52" s="25">
        <v>0</v>
      </c>
    </row>
    <row r="53" spans="1:5" ht="25.5" x14ac:dyDescent="0.25">
      <c r="A53" s="8">
        <v>27</v>
      </c>
      <c r="B53" s="27" t="s">
        <v>26</v>
      </c>
      <c r="C53" s="12" t="s">
        <v>48</v>
      </c>
      <c r="D53" s="14">
        <v>0</v>
      </c>
      <c r="E53" s="25">
        <v>0</v>
      </c>
    </row>
    <row r="54" spans="1:5" ht="51" x14ac:dyDescent="0.25">
      <c r="A54" s="8">
        <v>28</v>
      </c>
      <c r="B54" s="27" t="s">
        <v>27</v>
      </c>
      <c r="C54" s="12" t="s">
        <v>50</v>
      </c>
      <c r="D54" s="14">
        <f>E54*12*C17</f>
        <v>24.0684</v>
      </c>
      <c r="E54" s="25">
        <v>1.55E-2</v>
      </c>
    </row>
    <row r="55" spans="1:5" x14ac:dyDescent="0.25">
      <c r="A55" s="8">
        <v>29</v>
      </c>
      <c r="B55" s="27" t="s">
        <v>28</v>
      </c>
      <c r="C55" s="12" t="s">
        <v>48</v>
      </c>
      <c r="D55" s="14">
        <f>E55*12*C17</f>
        <v>7659.6518400000004</v>
      </c>
      <c r="E55" s="25">
        <v>4.9328000000000003</v>
      </c>
    </row>
    <row r="56" spans="1:5" x14ac:dyDescent="0.25">
      <c r="A56" s="8"/>
      <c r="B56" s="36" t="s">
        <v>43</v>
      </c>
      <c r="C56" s="37"/>
      <c r="D56" s="15">
        <f>E57*12*C17</f>
        <v>52329.360000000008</v>
      </c>
      <c r="E56" s="13"/>
    </row>
    <row r="57" spans="1:5" ht="29.25" customHeight="1" x14ac:dyDescent="0.25">
      <c r="A57" s="8"/>
      <c r="B57" s="32" t="s">
        <v>60</v>
      </c>
      <c r="C57" s="38"/>
      <c r="D57" s="13"/>
      <c r="E57" s="19">
        <v>33.700000000000003</v>
      </c>
    </row>
    <row r="58" spans="1:5" x14ac:dyDescent="0.25">
      <c r="B58" s="34" t="s">
        <v>44</v>
      </c>
      <c r="C58" s="34"/>
      <c r="D58" s="34"/>
      <c r="E58" s="34"/>
    </row>
    <row r="59" spans="1:5" x14ac:dyDescent="0.25">
      <c r="B59" s="35"/>
      <c r="C59" s="35"/>
      <c r="D59" s="35"/>
      <c r="E59" s="35"/>
    </row>
    <row r="60" spans="1:5" ht="48" customHeight="1" x14ac:dyDescent="0.25">
      <c r="B60" s="35"/>
      <c r="C60" s="35"/>
      <c r="D60" s="35"/>
      <c r="E60" s="35"/>
    </row>
  </sheetData>
  <mergeCells count="14">
    <mergeCell ref="B58:E60"/>
    <mergeCell ref="B56:C56"/>
    <mergeCell ref="B57:C57"/>
    <mergeCell ref="A23:E23"/>
    <mergeCell ref="C25:C26"/>
    <mergeCell ref="C1:E1"/>
    <mergeCell ref="B2:E3"/>
    <mergeCell ref="B4:E4"/>
    <mergeCell ref="G3:I3"/>
    <mergeCell ref="B25:B26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2024-08-06T04:54:04Z</cp:lastPrinted>
  <dcterms:created xsi:type="dcterms:W3CDTF">2023-08-02T11:32:15Z</dcterms:created>
  <dcterms:modified xsi:type="dcterms:W3CDTF">2024-08-06T04:54:08Z</dcterms:modified>
</cp:coreProperties>
</file>